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44" i="1" l="1"/>
  <c r="N43" i="1"/>
  <c r="M38" i="1"/>
  <c r="B62" i="1" l="1"/>
  <c r="M32" i="1" l="1"/>
  <c r="Q21" i="1" l="1"/>
  <c r="K21" i="1" l="1"/>
  <c r="N21" i="1"/>
  <c r="N22" i="1" l="1"/>
  <c r="B95" i="1"/>
  <c r="H30" i="1"/>
  <c r="H29" i="1"/>
  <c r="H28" i="1"/>
  <c r="B57" i="1" l="1"/>
  <c r="B49" i="1" s="1"/>
  <c r="G25" i="1"/>
  <c r="B25" i="1"/>
  <c r="B73" i="1" s="1"/>
  <c r="K28" i="1" l="1"/>
  <c r="B86" i="1"/>
  <c r="N29" i="1"/>
  <c r="B79" i="1" l="1"/>
  <c r="B68" i="1" s="1"/>
  <c r="B96" i="1" s="1"/>
  <c r="K23" i="1"/>
  <c r="K22" i="1"/>
  <c r="S13" i="1" l="1"/>
  <c r="K51" i="1"/>
  <c r="K55" i="1"/>
  <c r="K48" i="1"/>
  <c r="K52" i="1"/>
  <c r="K56" i="1"/>
  <c r="K54" i="1"/>
  <c r="K49" i="1"/>
  <c r="K53" i="1"/>
  <c r="K50" i="1"/>
  <c r="K32" i="1"/>
  <c r="K33" i="1"/>
  <c r="K47" i="1"/>
  <c r="K40" i="1"/>
  <c r="K46" i="1"/>
  <c r="K41" i="1"/>
  <c r="K43" i="1"/>
  <c r="K35" i="1"/>
  <c r="K38" i="1"/>
  <c r="K44" i="1"/>
  <c r="K39" i="1"/>
  <c r="K34" i="1"/>
  <c r="K42" i="1"/>
  <c r="K36" i="1"/>
  <c r="K45" i="1"/>
  <c r="K37" i="1"/>
  <c r="K29" i="1"/>
  <c r="O45" i="1" l="1"/>
  <c r="O47" i="1"/>
  <c r="O44" i="1"/>
  <c r="O46" i="1"/>
  <c r="M53" i="1"/>
  <c r="O53" i="1"/>
  <c r="N53" i="1"/>
  <c r="O52" i="1"/>
  <c r="N52" i="1"/>
  <c r="M52" i="1"/>
  <c r="N39" i="1"/>
  <c r="O39" i="1"/>
  <c r="N49" i="1"/>
  <c r="O49" i="1"/>
  <c r="M49" i="1"/>
  <c r="M48" i="1"/>
  <c r="N48" i="1"/>
  <c r="O48" i="1"/>
  <c r="O42" i="1"/>
  <c r="N42" i="1"/>
  <c r="O54" i="1"/>
  <c r="M54" i="1"/>
  <c r="N54" i="1"/>
  <c r="O55" i="1"/>
  <c r="M55" i="1"/>
  <c r="N55" i="1"/>
  <c r="O43" i="1"/>
  <c r="N41" i="1"/>
  <c r="O41" i="1"/>
  <c r="O40" i="1"/>
  <c r="N40" i="1"/>
  <c r="O50" i="1"/>
  <c r="M50" i="1"/>
  <c r="N50" i="1"/>
  <c r="O56" i="1"/>
  <c r="M56" i="1"/>
  <c r="N56" i="1"/>
  <c r="N51" i="1"/>
  <c r="M51" i="1"/>
  <c r="O51" i="1"/>
  <c r="O34" i="1"/>
  <c r="O38" i="1"/>
  <c r="N33" i="1"/>
  <c r="O37" i="1"/>
  <c r="N34" i="1"/>
  <c r="N38" i="1"/>
  <c r="M37" i="1"/>
  <c r="N35" i="1"/>
  <c r="M34" i="1"/>
  <c r="O36" i="1"/>
  <c r="O33" i="1"/>
  <c r="O35" i="1"/>
  <c r="N36" i="1"/>
  <c r="M35" i="1"/>
  <c r="M33" i="1"/>
  <c r="N37" i="1"/>
  <c r="M36" i="1"/>
  <c r="M45" i="1"/>
  <c r="N45" i="1"/>
  <c r="M42" i="1"/>
  <c r="M39" i="1"/>
  <c r="M43" i="1"/>
  <c r="M46" i="1"/>
  <c r="N46" i="1"/>
  <c r="M47" i="1"/>
  <c r="N47" i="1"/>
  <c r="M44" i="1"/>
  <c r="M41" i="1"/>
  <c r="M40" i="1"/>
</calcChain>
</file>

<file path=xl/sharedStrings.xml><?xml version="1.0" encoding="utf-8"?>
<sst xmlns="http://schemas.openxmlformats.org/spreadsheetml/2006/main" count="74" uniqueCount="64">
  <si>
    <t>толщина подзатвроного диэлектрика dSiO2 (нм)</t>
  </si>
  <si>
    <t xml:space="preserve">Длина 
затвора
L (мкм)
</t>
  </si>
  <si>
    <t>Ширина затвора
W (мкм)</t>
  </si>
  <si>
    <t>Напряж питания 
Vdd (В)</t>
  </si>
  <si>
    <t>Концентрация на поверх
NS (см–3)</t>
  </si>
  <si>
    <t xml:space="preserve">Глубина 
p-n перехода слаболегированных областей сток_исток/ подложка (мкм)
</t>
  </si>
  <si>
    <t xml:space="preserve">вариант </t>
  </si>
  <si>
    <r>
      <t>V</t>
    </r>
    <r>
      <rPr>
        <vertAlign val="subscript"/>
        <sz val="11"/>
        <color theme="1"/>
        <rFont val="Calibri"/>
        <family val="2"/>
        <charset val="204"/>
        <scheme val="minor"/>
      </rPr>
      <t>SB</t>
    </r>
    <r>
      <rPr>
        <sz val="11"/>
        <color theme="1"/>
        <rFont val="Calibri"/>
        <family val="2"/>
        <scheme val="minor"/>
      </rPr>
      <t xml:space="preserve"> =</t>
    </r>
  </si>
  <si>
    <t>Xj=</t>
  </si>
  <si>
    <t>мкм</t>
  </si>
  <si>
    <t>ni=</t>
  </si>
  <si>
    <r>
      <t>cм</t>
    </r>
    <r>
      <rPr>
        <vertAlign val="superscript"/>
        <sz val="11"/>
        <color theme="1"/>
        <rFont val="Calibri"/>
        <family val="2"/>
        <charset val="204"/>
        <scheme val="minor"/>
      </rPr>
      <t>-3</t>
    </r>
  </si>
  <si>
    <r>
      <t>N</t>
    </r>
    <r>
      <rPr>
        <vertAlign val="subscript"/>
        <sz val="11"/>
        <color theme="1"/>
        <rFont val="Calibri"/>
        <family val="2"/>
        <charset val="204"/>
        <scheme val="minor"/>
      </rPr>
      <t>SS</t>
    </r>
    <r>
      <rPr>
        <sz val="11"/>
        <color theme="1"/>
        <rFont val="Calibri"/>
        <family val="2"/>
        <scheme val="minor"/>
      </rPr>
      <t xml:space="preserve"> =</t>
    </r>
  </si>
  <si>
    <r>
      <t>ф</t>
    </r>
    <r>
      <rPr>
        <vertAlign val="subscript"/>
        <sz val="11"/>
        <color theme="1"/>
        <rFont val="Calibri"/>
        <family val="2"/>
        <charset val="204"/>
        <scheme val="minor"/>
      </rPr>
      <t>m</t>
    </r>
    <r>
      <rPr>
        <sz val="11"/>
        <color theme="1"/>
        <rFont val="Calibri"/>
        <family val="2"/>
        <charset val="204"/>
        <scheme val="minor"/>
      </rPr>
      <t>=</t>
    </r>
  </si>
  <si>
    <t>эВ</t>
  </si>
  <si>
    <r>
      <t>ε</t>
    </r>
    <r>
      <rPr>
        <vertAlign val="subscript"/>
        <sz val="11"/>
        <color theme="1"/>
        <rFont val="Calibri"/>
        <family val="2"/>
        <charset val="204"/>
        <scheme val="minor"/>
      </rPr>
      <t>SiO2</t>
    </r>
    <r>
      <rPr>
        <sz val="11"/>
        <color theme="1"/>
        <rFont val="Calibri"/>
        <family val="2"/>
        <scheme val="minor"/>
      </rPr>
      <t>=</t>
    </r>
  </si>
  <si>
    <r>
      <t>ε</t>
    </r>
    <r>
      <rPr>
        <vertAlign val="subscript"/>
        <sz val="11"/>
        <color theme="1"/>
        <rFont val="Calibri"/>
        <family val="2"/>
        <charset val="204"/>
        <scheme val="minor"/>
      </rPr>
      <t>Si</t>
    </r>
    <r>
      <rPr>
        <sz val="11"/>
        <color theme="1"/>
        <rFont val="Calibri"/>
        <family val="2"/>
        <scheme val="minor"/>
      </rPr>
      <t xml:space="preserve"> =</t>
    </r>
  </si>
  <si>
    <t>Eg=</t>
  </si>
  <si>
    <t>Параметр</t>
  </si>
  <si>
    <t>Значение</t>
  </si>
  <si>
    <t>α</t>
  </si>
  <si>
    <t>μmin (см2/В*с)</t>
  </si>
  <si>
    <t>μmax (см2/В*с)</t>
  </si>
  <si>
    <t>Nr (см-3)</t>
  </si>
  <si>
    <t>μ =</t>
  </si>
  <si>
    <t>см2/В*с</t>
  </si>
  <si>
    <r>
      <t>C</t>
    </r>
    <r>
      <rPr>
        <vertAlign val="subscript"/>
        <sz val="11"/>
        <color theme="1"/>
        <rFont val="Calibri"/>
        <family val="2"/>
        <charset val="204"/>
        <scheme val="minor"/>
      </rPr>
      <t>ox</t>
    </r>
    <r>
      <rPr>
        <sz val="11"/>
        <color theme="1"/>
        <rFont val="Calibri"/>
        <family val="2"/>
        <charset val="204"/>
        <scheme val="minor"/>
      </rPr>
      <t>=</t>
    </r>
  </si>
  <si>
    <r>
      <t>ε</t>
    </r>
    <r>
      <rPr>
        <vertAlign val="sub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scheme val="minor"/>
      </rPr>
      <t>=</t>
    </r>
  </si>
  <si>
    <t>Ф/см</t>
  </si>
  <si>
    <t>Ф</t>
  </si>
  <si>
    <r>
      <t>V</t>
    </r>
    <r>
      <rPr>
        <vertAlign val="subscript"/>
        <sz val="11"/>
        <color theme="1"/>
        <rFont val="Calibri"/>
        <family val="2"/>
        <charset val="204"/>
        <scheme val="minor"/>
      </rPr>
      <t>TO</t>
    </r>
    <r>
      <rPr>
        <sz val="11"/>
        <color theme="1"/>
        <rFont val="Calibri"/>
        <family val="2"/>
        <scheme val="minor"/>
      </rPr>
      <t>=</t>
    </r>
  </si>
  <si>
    <t>φs=</t>
  </si>
  <si>
    <t>T=</t>
  </si>
  <si>
    <t>q =</t>
  </si>
  <si>
    <t>Кл</t>
  </si>
  <si>
    <t>k =</t>
  </si>
  <si>
    <t>Дж/К</t>
  </si>
  <si>
    <t>эВ/К</t>
  </si>
  <si>
    <r>
      <rPr>
        <vertAlign val="super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</si>
  <si>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K</t>
  </si>
  <si>
    <t>Vt=</t>
  </si>
  <si>
    <t>k*T/q</t>
  </si>
  <si>
    <t>B</t>
  </si>
  <si>
    <r>
      <t>V</t>
    </r>
    <r>
      <rPr>
        <vertAlign val="subscript"/>
        <sz val="11"/>
        <color theme="1"/>
        <rFont val="Calibri"/>
        <family val="2"/>
        <charset val="204"/>
        <scheme val="minor"/>
      </rPr>
      <t>FB</t>
    </r>
    <r>
      <rPr>
        <sz val="11"/>
        <color theme="1"/>
        <rFont val="Calibri"/>
        <family val="2"/>
        <scheme val="minor"/>
      </rPr>
      <t>=</t>
    </r>
  </si>
  <si>
    <t>φms=</t>
  </si>
  <si>
    <t>γ=</t>
  </si>
  <si>
    <r>
      <t>V</t>
    </r>
    <r>
      <rPr>
        <vertAlign val="subscript"/>
        <sz val="11"/>
        <color theme="1"/>
        <rFont val="Calibri"/>
        <family val="2"/>
        <charset val="204"/>
        <scheme val="minor"/>
      </rPr>
      <t>T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</si>
  <si>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charset val="204"/>
        <scheme val="minor"/>
      </rPr>
      <t>n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</si>
  <si>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charset val="204"/>
        <scheme val="minor"/>
      </rPr>
      <t>D</t>
    </r>
    <r>
      <rPr>
        <sz val="11"/>
        <color theme="1"/>
        <rFont val="Calibri"/>
        <family val="2"/>
        <scheme val="minor"/>
      </rPr>
      <t>=</t>
    </r>
  </si>
  <si>
    <t>см</t>
  </si>
  <si>
    <r>
      <t>X</t>
    </r>
    <r>
      <rPr>
        <vertAlign val="subscript"/>
        <sz val="11"/>
        <color theme="1"/>
        <rFont val="Calibri"/>
        <family val="2"/>
        <charset val="204"/>
        <scheme val="minor"/>
      </rPr>
      <t>ds0</t>
    </r>
    <r>
      <rPr>
        <sz val="11"/>
        <color theme="1"/>
        <rFont val="Calibri"/>
        <family val="2"/>
        <scheme val="minor"/>
      </rPr>
      <t>=</t>
    </r>
  </si>
  <si>
    <r>
      <t>X</t>
    </r>
    <r>
      <rPr>
        <vertAlign val="subscript"/>
        <sz val="11"/>
        <color theme="1"/>
        <rFont val="Calibri"/>
        <family val="2"/>
        <charset val="204"/>
        <scheme val="minor"/>
      </rPr>
      <t>ds</t>
    </r>
    <r>
      <rPr>
        <sz val="11"/>
        <color theme="1"/>
        <rFont val="Calibri"/>
        <family val="2"/>
        <scheme val="minor"/>
      </rPr>
      <t>=</t>
    </r>
  </si>
  <si>
    <r>
      <t>V</t>
    </r>
    <r>
      <rPr>
        <vertAlign val="subscript"/>
        <sz val="11"/>
        <color theme="1"/>
        <rFont val="Calibri"/>
        <family val="2"/>
        <charset val="204"/>
        <scheme val="minor"/>
      </rPr>
      <t>pn</t>
    </r>
    <r>
      <rPr>
        <sz val="11"/>
        <color theme="1"/>
        <rFont val="Calibri"/>
        <family val="2"/>
        <scheme val="minor"/>
      </rPr>
      <t>=</t>
    </r>
  </si>
  <si>
    <t>λ=</t>
  </si>
  <si>
    <r>
      <t>L</t>
    </r>
    <r>
      <rPr>
        <sz val="11"/>
        <color theme="1"/>
        <rFont val="Calibri"/>
        <family val="2"/>
        <scheme val="minor"/>
      </rPr>
      <t>=</t>
    </r>
  </si>
  <si>
    <t>W/L=</t>
  </si>
  <si>
    <t>W=</t>
  </si>
  <si>
    <t>B=</t>
  </si>
  <si>
    <t>Id, 0.5V</t>
  </si>
  <si>
    <t>Id, 1V</t>
  </si>
  <si>
    <t>Id, 2V</t>
  </si>
  <si>
    <t>Vgs</t>
  </si>
  <si>
    <t>Vgs-Vt</t>
  </si>
  <si>
    <t>Vds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</si>
</sst>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1" fontId="0" fillId="0" borderId="0" xfId="0" applyNumberFormat="1"/>
    <xf numFmtId="0" fontId="0" fillId="0" borderId="1" xfId="0" applyBorder="1"/>
    <xf numFmtId="11" fontId="0" fillId="0" borderId="1" xfId="0" applyNumberFormat="1" applyBorder="1"/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0" fillId="2" borderId="0" xfId="0" applyFill="1"/>
    <xf numFmtId="0" fontId="8" fillId="2" borderId="0" xfId="0" applyFont="1" applyFill="1"/>
    <xf numFmtId="0" fontId="0" fillId="0" borderId="0" xfId="0" applyFill="1" applyBorder="1"/>
    <xf numFmtId="2" fontId="0" fillId="0" borderId="0" xfId="0" applyNumberFormat="1"/>
    <xf numFmtId="0" fontId="0" fillId="0" borderId="0" xfId="0" applyAlignment="1"/>
    <xf numFmtId="0" fontId="0" fillId="2" borderId="0" xfId="0" applyNumberFormat="1" applyFill="1"/>
    <xf numFmtId="11" fontId="0" fillId="0" borderId="8" xfId="0" applyNumberFormat="1" applyBorder="1" applyAlignment="1">
      <alignment horizontal="center" vertical="center"/>
    </xf>
    <xf numFmtId="0" fontId="0" fillId="3" borderId="0" xfId="0" applyFill="1"/>
    <xf numFmtId="11" fontId="0" fillId="3" borderId="0" xfId="0" applyNumberFormat="1" applyFill="1"/>
    <xf numFmtId="0" fontId="8" fillId="3" borderId="0" xfId="0" applyFont="1" applyFill="1"/>
    <xf numFmtId="0" fontId="0" fillId="3" borderId="0" xfId="0" applyFill="1" applyBorder="1" applyAlignment="1">
      <alignment vertical="center" wrapText="1"/>
    </xf>
    <xf numFmtId="0" fontId="9" fillId="3" borderId="0" xfId="0" applyFont="1" applyFill="1"/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Лист1!$M$31</c:f>
              <c:strCache>
                <c:ptCount val="1"/>
                <c:pt idx="0">
                  <c:v>Id, 0.5V</c:v>
                </c:pt>
              </c:strCache>
            </c:strRef>
          </c:tx>
          <c:marker>
            <c:symbol val="none"/>
          </c:marker>
          <c:xVal>
            <c:numRef>
              <c:f>Лист1!$L$32:$L$56</c:f>
              <c:numCache>
                <c:formatCode>General</c:formatCode>
                <c:ptCount val="25"/>
                <c:pt idx="0">
                  <c:v>0.5</c:v>
                </c:pt>
                <c:pt idx="1">
                  <c:v>0.55000000000000004</c:v>
                </c:pt>
                <c:pt idx="2">
                  <c:v>0.6</c:v>
                </c:pt>
                <c:pt idx="3">
                  <c:v>0.7</c:v>
                </c:pt>
                <c:pt idx="4">
                  <c:v>0.8</c:v>
                </c:pt>
                <c:pt idx="5">
                  <c:v>0.9</c:v>
                </c:pt>
                <c:pt idx="6">
                  <c:v>1</c:v>
                </c:pt>
                <c:pt idx="7">
                  <c:v>1.1000000000000001</c:v>
                </c:pt>
                <c:pt idx="8">
                  <c:v>1.2</c:v>
                </c:pt>
                <c:pt idx="9">
                  <c:v>1.3</c:v>
                </c:pt>
                <c:pt idx="10">
                  <c:v>1.4</c:v>
                </c:pt>
                <c:pt idx="11">
                  <c:v>1.5</c:v>
                </c:pt>
                <c:pt idx="12">
                  <c:v>1.6</c:v>
                </c:pt>
                <c:pt idx="13">
                  <c:v>1.7</c:v>
                </c:pt>
                <c:pt idx="14">
                  <c:v>1.8</c:v>
                </c:pt>
                <c:pt idx="15">
                  <c:v>1.9</c:v>
                </c:pt>
                <c:pt idx="16">
                  <c:v>2</c:v>
                </c:pt>
                <c:pt idx="17">
                  <c:v>3</c:v>
                </c:pt>
                <c:pt idx="18" formatCode="0.00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</c:numCache>
            </c:numRef>
          </c:xVal>
          <c:yVal>
            <c:numRef>
              <c:f>Лист1!$M$32:$M$56</c:f>
              <c:numCache>
                <c:formatCode>General</c:formatCode>
                <c:ptCount val="25"/>
                <c:pt idx="0">
                  <c:v>0</c:v>
                </c:pt>
                <c:pt idx="1">
                  <c:v>1.3399598590070013E-5</c:v>
                </c:pt>
                <c:pt idx="2">
                  <c:v>4.4145584121923199E-5</c:v>
                </c:pt>
                <c:pt idx="3">
                  <c:v>1.5905120787743416E-4</c:v>
                </c:pt>
                <c:pt idx="4">
                  <c:v>3.4517503522201815E-4</c:v>
                </c:pt>
                <c:pt idx="5">
                  <c:v>6.025170661556748E-4</c:v>
                </c:pt>
                <c:pt idx="6">
                  <c:v>1.0446729068295066E-3</c:v>
                </c:pt>
                <c:pt idx="7">
                  <c:v>1.0446729068295066E-3</c:v>
                </c:pt>
                <c:pt idx="8">
                  <c:v>1.333781248333785E-3</c:v>
                </c:pt>
                <c:pt idx="9">
                  <c:v>1.622889589838064E-3</c:v>
                </c:pt>
                <c:pt idx="10">
                  <c:v>1.9119979313423424E-3</c:v>
                </c:pt>
                <c:pt idx="11">
                  <c:v>2.2011062728466216E-3</c:v>
                </c:pt>
                <c:pt idx="12">
                  <c:v>2.4902146143509006E-3</c:v>
                </c:pt>
                <c:pt idx="13">
                  <c:v>2.7793229558551787E-3</c:v>
                </c:pt>
                <c:pt idx="14">
                  <c:v>3.0684312973594577E-3</c:v>
                </c:pt>
                <c:pt idx="15">
                  <c:v>3.3575396388637363E-3</c:v>
                </c:pt>
                <c:pt idx="16">
                  <c:v>3.6466479803680153E-3</c:v>
                </c:pt>
                <c:pt idx="17">
                  <c:v>6.5377313954108019E-3</c:v>
                </c:pt>
                <c:pt idx="18">
                  <c:v>9.4288148104535903E-3</c:v>
                </c:pt>
                <c:pt idx="19">
                  <c:v>1.2319898225496378E-2</c:v>
                </c:pt>
                <c:pt idx="20">
                  <c:v>1.5210981640539165E-2</c:v>
                </c:pt>
                <c:pt idx="21">
                  <c:v>1.8102065055581953E-2</c:v>
                </c:pt>
                <c:pt idx="22">
                  <c:v>2.099314847062474E-2</c:v>
                </c:pt>
                <c:pt idx="23">
                  <c:v>2.3884231885667531E-2</c:v>
                </c:pt>
                <c:pt idx="24">
                  <c:v>2.6775315300710319E-2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Лист1!$N$31</c:f>
              <c:strCache>
                <c:ptCount val="1"/>
                <c:pt idx="0">
                  <c:v>Id, 1V</c:v>
                </c:pt>
              </c:strCache>
            </c:strRef>
          </c:tx>
          <c:marker>
            <c:symbol val="none"/>
          </c:marker>
          <c:xVal>
            <c:numRef>
              <c:f>Лист1!$L$33:$L$56</c:f>
              <c:numCache>
                <c:formatCode>General</c:formatCode>
                <c:ptCount val="24"/>
                <c:pt idx="0">
                  <c:v>0.55000000000000004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  <c:pt idx="11">
                  <c:v>1.6</c:v>
                </c:pt>
                <c:pt idx="12">
                  <c:v>1.7</c:v>
                </c:pt>
                <c:pt idx="13">
                  <c:v>1.8</c:v>
                </c:pt>
                <c:pt idx="14">
                  <c:v>1.9</c:v>
                </c:pt>
                <c:pt idx="15">
                  <c:v>2</c:v>
                </c:pt>
                <c:pt idx="16">
                  <c:v>3</c:v>
                </c:pt>
                <c:pt idx="17" formatCode="0.00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xVal>
          <c:yVal>
            <c:numRef>
              <c:f>Лист1!$N$33:$N$56</c:f>
              <c:numCache>
                <c:formatCode>General</c:formatCode>
                <c:ptCount val="24"/>
                <c:pt idx="0">
                  <c:v>1.5920136687261763E-5</c:v>
                </c:pt>
                <c:pt idx="1">
                  <c:v>5.2449610981694171E-5</c:v>
                </c:pt>
                <c:pt idx="2">
                  <c:v>1.8896961372852637E-4</c:v>
                </c:pt>
                <c:pt idx="3">
                  <c:v>4.1010435535264868E-4</c:v>
                </c:pt>
                <c:pt idx="4">
                  <c:v>7.1585383585406057E-4</c:v>
                </c:pt>
                <c:pt idx="5">
                  <c:v>1.1062180552327623E-3</c:v>
                </c:pt>
                <c:pt idx="6">
                  <c:v>1.5811970134887543E-3</c:v>
                </c:pt>
                <c:pt idx="7">
                  <c:v>2.1407907106220352E-3</c:v>
                </c:pt>
                <c:pt idx="8">
                  <c:v>2.7849991466326069E-3</c:v>
                </c:pt>
                <c:pt idx="9">
                  <c:v>3.5138223215204667E-3</c:v>
                </c:pt>
                <c:pt idx="10">
                  <c:v>2.956670838171849E-3</c:v>
                </c:pt>
                <c:pt idx="11">
                  <c:v>3.534887521180407E-3</c:v>
                </c:pt>
                <c:pt idx="12">
                  <c:v>4.1131042041889637E-3</c:v>
                </c:pt>
                <c:pt idx="13">
                  <c:v>4.6913208871975217E-3</c:v>
                </c:pt>
                <c:pt idx="14">
                  <c:v>5.2695375702060789E-3</c:v>
                </c:pt>
                <c:pt idx="15">
                  <c:v>5.8477542532146369E-3</c:v>
                </c:pt>
                <c:pt idx="16">
                  <c:v>1.162992108330021E-2</c:v>
                </c:pt>
                <c:pt idx="17">
                  <c:v>1.7412087913385787E-2</c:v>
                </c:pt>
                <c:pt idx="18">
                  <c:v>2.3194254743471362E-2</c:v>
                </c:pt>
                <c:pt idx="19">
                  <c:v>2.8976421573556937E-2</c:v>
                </c:pt>
                <c:pt idx="20">
                  <c:v>3.4758588403642508E-2</c:v>
                </c:pt>
                <c:pt idx="21">
                  <c:v>4.0540755233728083E-2</c:v>
                </c:pt>
                <c:pt idx="22">
                  <c:v>4.6322922063813665E-2</c:v>
                </c:pt>
                <c:pt idx="23">
                  <c:v>5.210508889389924E-2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Лист1!$O$31</c:f>
              <c:strCache>
                <c:ptCount val="1"/>
                <c:pt idx="0">
                  <c:v>Id, 2V</c:v>
                </c:pt>
              </c:strCache>
            </c:strRef>
          </c:tx>
          <c:marker>
            <c:symbol val="none"/>
          </c:marker>
          <c:xVal>
            <c:numRef>
              <c:f>Лист1!$L$33:$L$56</c:f>
              <c:numCache>
                <c:formatCode>General</c:formatCode>
                <c:ptCount val="24"/>
                <c:pt idx="0">
                  <c:v>0.55000000000000004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  <c:pt idx="11">
                  <c:v>1.6</c:v>
                </c:pt>
                <c:pt idx="12">
                  <c:v>1.7</c:v>
                </c:pt>
                <c:pt idx="13">
                  <c:v>1.8</c:v>
                </c:pt>
                <c:pt idx="14">
                  <c:v>1.9</c:v>
                </c:pt>
                <c:pt idx="15">
                  <c:v>2</c:v>
                </c:pt>
                <c:pt idx="16">
                  <c:v>3</c:v>
                </c:pt>
                <c:pt idx="17" formatCode="0.00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xVal>
          <c:yVal>
            <c:numRef>
              <c:f>Лист1!$O$33:$O$56</c:f>
              <c:numCache>
                <c:formatCode>General</c:formatCode>
                <c:ptCount val="24"/>
                <c:pt idx="0">
                  <c:v>2.0961212881645259E-5</c:v>
                </c:pt>
                <c:pt idx="1">
                  <c:v>6.905766470123611E-5</c:v>
                </c:pt>
                <c:pt idx="2">
                  <c:v>2.4880642543071075E-4</c:v>
                </c:pt>
                <c:pt idx="3">
                  <c:v>5.3996299561390963E-4</c:v>
                </c:pt>
                <c:pt idx="4">
                  <c:v>9.4252737525083211E-4</c:v>
                </c:pt>
                <c:pt idx="5">
                  <c:v>1.4564995643414783E-3</c:v>
                </c:pt>
                <c:pt idx="6">
                  <c:v>2.0818795628858491E-3</c:v>
                </c:pt>
                <c:pt idx="7">
                  <c:v>2.8186673708839429E-3</c:v>
                </c:pt>
                <c:pt idx="8">
                  <c:v>3.6668629883357617E-3</c:v>
                </c:pt>
                <c:pt idx="9">
                  <c:v>4.6264664152413015E-3</c:v>
                </c:pt>
                <c:pt idx="10">
                  <c:v>5.6974776516005689E-3</c:v>
                </c:pt>
                <c:pt idx="11">
                  <c:v>6.8798966974135591E-3</c:v>
                </c:pt>
                <c:pt idx="12">
                  <c:v>8.1737235526802721E-3</c:v>
                </c:pt>
                <c:pt idx="13">
                  <c:v>9.5789582174007105E-3</c:v>
                </c:pt>
                <c:pt idx="14">
                  <c:v>1.1095600691574869E-2</c:v>
                </c:pt>
                <c:pt idx="15">
                  <c:v>1.2723650975202757E-2</c:v>
                </c:pt>
                <c:pt idx="16">
                  <c:v>1.7477675336514845E-2</c:v>
                </c:pt>
                <c:pt idx="17">
                  <c:v>2.9042008996685995E-2</c:v>
                </c:pt>
                <c:pt idx="18">
                  <c:v>4.0606342656857149E-2</c:v>
                </c:pt>
                <c:pt idx="19">
                  <c:v>5.2170676317028299E-2</c:v>
                </c:pt>
                <c:pt idx="20">
                  <c:v>6.3735009977199442E-2</c:v>
                </c:pt>
                <c:pt idx="21">
                  <c:v>7.5299343637370592E-2</c:v>
                </c:pt>
                <c:pt idx="22">
                  <c:v>8.6863677297541755E-2</c:v>
                </c:pt>
                <c:pt idx="23">
                  <c:v>9.8428010957712905E-2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78624"/>
        <c:axId val="51980544"/>
      </c:scatterChart>
      <c:valAx>
        <c:axId val="51978624"/>
        <c:scaling>
          <c:orientation val="minMax"/>
          <c:max val="2"/>
          <c:min val="0.5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Ugs, 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980544"/>
        <c:crosses val="autoZero"/>
        <c:crossBetween val="midCat"/>
        <c:majorUnit val="0.1"/>
      </c:valAx>
      <c:valAx>
        <c:axId val="519805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Id, A</a:t>
                </a:r>
              </a:p>
            </c:rich>
          </c:tx>
          <c:layout>
            <c:manualLayout>
              <c:xMode val="edge"/>
              <c:yMode val="edge"/>
              <c:x val="6.0202108432687879E-3"/>
              <c:y val="0.468041961914780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1978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57149</xdr:rowOff>
    </xdr:from>
    <xdr:ext cx="5467349" cy="990601"/>
    <xdr:sp macro="" textlink="">
      <xdr:nvSpPr>
        <xdr:cNvPr id="2" name="TextBox 1"/>
        <xdr:cNvSpPr txBox="1"/>
      </xdr:nvSpPr>
      <xdr:spPr>
        <a:xfrm>
          <a:off x="19050" y="57149"/>
          <a:ext cx="5467349" cy="9906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400" b="1" i="0" u="none" strike="noStrike" baseline="0" smtClean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Лабораторная работа </a:t>
          </a:r>
          <a:r>
            <a:rPr lang="en-US" sz="1400" b="1" i="0" u="none" strike="noStrike" baseline="0" smtClean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10</a:t>
          </a:r>
          <a:endParaRPr lang="ru-RU" sz="1400" b="0" i="0" u="none" strike="noStrike" baseline="0" smtClean="0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ru-RU" sz="1400" b="1" i="0" u="none" strike="noStrike" baseline="0" smtClean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Исследование вольт-амперных характеристик полевого транзистора с изолированным затвором с помощью </a:t>
          </a:r>
          <a:r>
            <a:rPr lang="en-US" sz="1400" b="1" i="0" u="none" strike="noStrike" baseline="0" smtClean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SPICE </a:t>
          </a:r>
          <a:r>
            <a:rPr lang="ru-RU" sz="1400" b="1" i="0" u="none" strike="noStrike" baseline="0" smtClean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модели первого уровня</a:t>
          </a:r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122464</xdr:colOff>
      <xdr:row>4</xdr:row>
      <xdr:rowOff>180974</xdr:rowOff>
    </xdr:from>
    <xdr:ext cx="5457825" cy="1762126"/>
    <xdr:sp macro="" textlink="">
      <xdr:nvSpPr>
        <xdr:cNvPr id="3" name="TextBox 2"/>
        <xdr:cNvSpPr txBox="1"/>
      </xdr:nvSpPr>
      <xdr:spPr>
        <a:xfrm>
          <a:off x="122464" y="942974"/>
          <a:ext cx="5457825" cy="17621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400" u="sng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Цель работы </a:t>
          </a:r>
          <a:endParaRPr lang="ru-RU" sz="1400">
            <a:solidFill>
              <a:schemeClr val="tx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40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По заданным конструктивно-технологическим параметрам полевого транзистора с изолированным затвором построить передаточные вольт-амперные характеристики.</a:t>
          </a:r>
        </a:p>
        <a:p>
          <a:r>
            <a:rPr lang="ru-RU" sz="1400" u="sng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Задания для работы </a:t>
          </a:r>
          <a:endParaRPr lang="ru-RU" sz="1400">
            <a:solidFill>
              <a:schemeClr val="tx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40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Построить передаточные вольт-амперные характеристики n-канального МОП-транзистора с учетом заданных конструктивно-технологических параметров.</a:t>
          </a:r>
        </a:p>
        <a:p>
          <a:endParaRPr lang="ru-RU" sz="1100"/>
        </a:p>
      </xdr:txBody>
    </xdr:sp>
    <xdr:clientData/>
  </xdr:oneCellAnchor>
  <xdr:oneCellAnchor>
    <xdr:from>
      <xdr:col>0</xdr:col>
      <xdr:colOff>28575</xdr:colOff>
      <xdr:row>30</xdr:row>
      <xdr:rowOff>9525</xdr:rowOff>
    </xdr:from>
    <xdr:ext cx="5619749" cy="3409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8575" y="6029325"/>
              <a:ext cx="5619749" cy="3409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l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построения выходных и передаточных вольт-амперных характеристик используются следующие выражения, определяющие зависимость тока стока от прикладываемых напряжений (1) – (3):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отсечки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≤ 0: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2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I</a:t>
              </a:r>
              <a:r>
                <a:rPr lang="en-US" sz="1200" i="1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= 0	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(1)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насыщения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&lt;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𝐼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𝑛</m:t>
                          </m:r>
                        </m:sub>
                      </m:sSub>
                    </m:num>
                    <m:den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</m:t>
                      </m:r>
                    </m:den>
                  </m:f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𝑊</m:t>
                      </m:r>
                    </m:num>
                    <m:den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𝐿</m:t>
                      </m:r>
                    </m:den>
                  </m:f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d>
                    <m:d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1+</m:t>
                      </m:r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𝜆</m:t>
                      </m:r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𝐷𝑆</m:t>
                          </m:r>
                        </m:sub>
                      </m:sSub>
                    </m:e>
                  </m:d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sSup>
                    <m:sSup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𝑉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𝐺𝑆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−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𝑉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𝑇</m:t>
                              </m:r>
                            </m:sub>
                          </m:sSub>
                        </m:e>
                      </m:d>
                    </m:e>
                    <m:sup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(2)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линейной области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&lt;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𝐼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𝑛</m:t>
                      </m:r>
                    </m:sub>
                  </m:sSub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𝑊</m:t>
                      </m:r>
                    </m:num>
                    <m:den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𝐿</m:t>
                      </m:r>
                    </m:den>
                  </m:f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∙(</m:t>
                  </m:r>
                  <m:d>
                    <m:d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𝐺𝑆</m:t>
                          </m:r>
                        </m:sub>
                      </m:s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𝑇</m:t>
                          </m:r>
                        </m:sub>
                      </m:sSub>
                    </m:e>
                  </m:d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∙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𝐷𝑆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−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sSup>
                        <m:sSup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𝑉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𝐷𝑆</m:t>
                              </m:r>
                            </m:sub>
                          </m:sSub>
                        </m:e>
                        <m:sup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</m:t>
                          </m:r>
                        </m:sup>
                      </m:sSup>
                    </m:num>
                    <m:den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</m:t>
                      </m:r>
                    </m:den>
                  </m:f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)</m:t>
                  </m:r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(3)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l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где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𝑛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𝜇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𝑛</m:t>
                      </m:r>
                    </m:sub>
                  </m:sSub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𝐶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𝑜𝑥</m:t>
                      </m:r>
                    </m:sub>
                  </m:sSub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параметр, характеризующий крутизну полевого транзистора с изолированным затвором.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8575" y="6029325"/>
              <a:ext cx="5619749" cy="3409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l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построения выходных и передаточных вольт-амперных характеристик используются следующие выражения, определяющие зависимость тока стока от прикладываемых напряжений (1) – (3):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отсечки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≤ 0: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2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I</a:t>
              </a:r>
              <a:r>
                <a:rPr lang="en-US" sz="1200" i="1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= 0	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(1)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области насыщения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&lt;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𝐷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=𝑘_𝑛/2  𝑊/𝐿∙(1+𝜆∙𝑉_𝐷𝑆 )∙(𝑉_𝐺𝑆−𝑉_𝑇 )^2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(2)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- для линейной области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&lt;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GS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T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: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𝐷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=𝑘_𝑛  𝑊/𝐿∙((𝑉_𝐺𝑆−𝑉_𝑇 )∙𝑉_𝐷𝑆−〖𝑉_𝐷𝑆〗^2/2)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(3)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l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где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𝑘_𝑛=𝜇_𝑛 𝐶_𝑜𝑥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параметр, характеризующий крутизну полевого транзистора с изолированным затвором.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9525</xdr:colOff>
      <xdr:row>48</xdr:row>
      <xdr:rowOff>176893</xdr:rowOff>
    </xdr:from>
    <xdr:ext cx="5638800" cy="14151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9525" y="9688286"/>
              <a:ext cx="5638800" cy="1415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μ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подвижность у поверхности подложки в области где формируется канал. Для оценки величины подвижности в зависимости от концентрации удобно воспользоваться выражением (4): 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14:m>
                <m:oMath xmlns:m="http://schemas.openxmlformats.org/officeDocument/2006/math">
                  <m:r>
                    <a:rPr lang="en-US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𝜇</m:t>
                  </m:r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𝜇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𝑚𝑖𝑛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𝜇</m:t>
                          </m:r>
                        </m:e>
                        <m:sub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𝑚𝑎𝑥</m:t>
                          </m:r>
                        </m:sub>
                      </m:s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−</m:t>
                      </m:r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𝜇</m:t>
                          </m:r>
                        </m:e>
                        <m:sub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𝑚𝑖𝑛</m:t>
                          </m:r>
                        </m:sub>
                      </m:sSub>
                    </m:num>
                    <m:den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1+</m:t>
                      </m:r>
                      <m:sSup>
                        <m:sSup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f>
                                <m:f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fPr>
                                <m:num>
                                  <m:sSub>
                                    <m:sSubPr>
                                      <m:ctrlPr>
                                        <a:rPr lang="ru-RU" sz="12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en-US" sz="12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𝑁</m:t>
                                      </m:r>
                                    </m:e>
                                    <m:sub>
                                      <m:r>
                                        <a:rPr lang="en-US" sz="12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𝑆</m:t>
                                      </m:r>
                                    </m:sub>
                                  </m:sSub>
                                </m:num>
                                <m:den>
                                  <m:sSub>
                                    <m:sSubPr>
                                      <m:ctrlPr>
                                        <a:rPr lang="ru-RU" sz="12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en-US" sz="12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𝑁</m:t>
                                      </m:r>
                                    </m:e>
                                    <m:sub>
                                      <m:r>
                                        <a:rPr lang="en-US" sz="1200" i="1">
                                          <a:solidFill>
                                            <a:schemeClr val="tx1"/>
                                          </a:solidFill>
                                          <a:effectLst/>
                                          <a:latin typeface="Cambria Math"/>
                                          <a:ea typeface="+mn-ea"/>
                                          <a:cs typeface="+mn-cs"/>
                                        </a:rPr>
                                        <m:t>𝑟</m:t>
                                      </m:r>
                                    </m:sub>
                                  </m:sSub>
                                </m:den>
                              </m:f>
                            </m:e>
                          </m:d>
                        </m:e>
                        <m:sup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𝛼</m:t>
                          </m:r>
                        </m:sup>
                      </m:sSup>
                    </m:den>
                  </m:f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(4)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525" y="9688286"/>
              <a:ext cx="5638800" cy="1415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μ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подвижность у поверхности подложки в области где формируется канал. Для оценки величины подвижности в зависимости от концентрации удобно воспользоваться выражением (4): 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𝑚𝑖𝑛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+(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𝑚𝑎𝑥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−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𝑚𝑖𝑛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)/(1+(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𝑁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𝑆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/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𝑁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𝑟 )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𝛼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(4)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9525</xdr:colOff>
      <xdr:row>57</xdr:row>
      <xdr:rowOff>152400</xdr:rowOff>
    </xdr:from>
    <xdr:ext cx="5572125" cy="5905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525" y="11249025"/>
              <a:ext cx="5572125" cy="5905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Емкость подзатворного диэлектрика определяется с помощью выражения (5):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𝐶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𝑜𝑥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𝜀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0</m:t>
                          </m:r>
                        </m:sub>
                      </m:s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𝜀</m:t>
                          </m:r>
                        </m:e>
                        <m:sub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𝑆𝑖𝑂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2</m:t>
                              </m:r>
                            </m:sub>
                          </m:sSub>
                        </m:sub>
                      </m:sSub>
                    </m:num>
                    <m:den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𝑑</m:t>
                          </m:r>
                        </m:e>
                        <m:sub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𝑆𝑖𝑂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2</m:t>
                              </m:r>
                            </m:sub>
                          </m:sSub>
                        </m:sub>
                      </m:sSub>
                    </m:den>
                  </m:f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(5)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525" y="11249025"/>
              <a:ext cx="5572125" cy="5905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Емкость подзатворного диэлектрика определяется с помощью выражения (5):</a:t>
              </a:r>
            </a:p>
            <a:p>
              <a:pPr algn="ctr"/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𝐶_𝑜𝑥=(𝜀_0∙𝜀_(〖𝑆𝑖𝑂〗_2 ))/𝑑_(〖𝑆𝑖𝑂〗_2 )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(5)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19050</xdr:colOff>
      <xdr:row>62</xdr:row>
      <xdr:rowOff>38100</xdr:rowOff>
    </xdr:from>
    <xdr:ext cx="5619750" cy="914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9050" y="12163425"/>
              <a:ext cx="5619750" cy="914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Напряжение отсечки транзистора определяется с помощью выражения (6):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𝑇𝑂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𝐹𝐵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d>
                    <m:d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2∙</m:t>
                      </m:r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𝜑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𝑠</m:t>
                          </m:r>
                        </m:sub>
                      </m:s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+</m:t>
                      </m:r>
                      <m:d>
                        <m:d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1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𝐶</m:t>
                                  </m:r>
                                </m:e>
                                <m:sub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𝑜𝑥</m:t>
                                  </m:r>
                                </m:sub>
                              </m:sSub>
                            </m:den>
                          </m:f>
                        </m:e>
                      </m:d>
                      <m:rad>
                        <m:radPr>
                          <m:degHide m:val="on"/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radPr>
                        <m:deg/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𝑆𝑖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0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𝑞</m:t>
                          </m:r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𝑠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d>
                            <m:d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2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𝜑</m:t>
                                  </m:r>
                                </m:e>
                                <m:sub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𝑠</m:t>
                                  </m:r>
                                </m:sub>
                              </m:sSub>
                            </m:e>
                          </m:d>
                        </m:e>
                      </m:rad>
                    </m:e>
                  </m:d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(6)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где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поверхностная концентрация.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9050" y="12163425"/>
              <a:ext cx="5619750" cy="914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Напряжение отсечки транзистора определяется с помощью выражения (6):</a:t>
              </a:r>
            </a:p>
            <a:p>
              <a:pPr algn="ctr"/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𝑉_𝑇𝑂=𝑉_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𝐹𝐵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+(2∙𝜑_𝑠+(1/𝐶_𝑜𝑥 ) √(2∙𝜀_𝑆𝑖∙𝜀_0∙𝑞∙𝑁_𝑠∙(2𝜑_𝑠 ) ))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(6)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где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поверхностная концентрация.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19050</xdr:colOff>
      <xdr:row>68</xdr:row>
      <xdr:rowOff>66676</xdr:rowOff>
    </xdr:from>
    <xdr:ext cx="5638799" cy="5715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9050" y="13373101"/>
              <a:ext cx="5638799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Поверхностный потенциал определяется с помощью выражения (7):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𝜑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𝑠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</m:t>
                      </m:r>
                    </m:num>
                    <m:den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𝑞</m:t>
                      </m:r>
                    </m:den>
                  </m:f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𝑙𝑛</m:t>
                  </m:r>
                  <m:d>
                    <m:d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f>
                        <m:f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𝑠</m:t>
                              </m:r>
                            </m:sub>
                          </m:sSub>
                        </m:num>
                        <m:den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𝑖</m:t>
                              </m:r>
                            </m:sub>
                          </m:sSub>
                        </m:den>
                      </m:f>
                    </m:e>
                  </m:d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(7)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9050" y="13373101"/>
              <a:ext cx="5638799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Поверхностный потенциал определяется с помощью выражения (7):</a:t>
              </a:r>
            </a:p>
            <a:p>
              <a:pPr algn="ctr"/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𝜑_𝑠=(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𝑘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)/𝑞 𝑙𝑛(𝑁_𝑠/𝑛_𝑖 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(7)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19050</xdr:colOff>
      <xdr:row>73</xdr:row>
      <xdr:rowOff>38100</xdr:rowOff>
    </xdr:from>
    <xdr:ext cx="5619750" cy="733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9050" y="14335125"/>
              <a:ext cx="5619750" cy="733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Напряжение плоских зон определяется с помощью выражения (8): 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𝐹𝐵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𝜑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𝑚𝑠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−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𝑞</m:t>
                      </m:r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𝑁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𝑠𝑠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𝐶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𝑜𝑥</m:t>
                          </m:r>
                        </m:sub>
                      </m:sSub>
                    </m:den>
                  </m:f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 	(8)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SS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– концентрация свободных состояний на границе полупроводник/диэлектрик.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9050" y="14335125"/>
              <a:ext cx="5619750" cy="733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Напряжение плоских зон определяется с помощью выражения (8): </a:t>
              </a:r>
            </a:p>
            <a:p>
              <a:pPr algn="ctr"/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𝑉_𝐹𝐵=𝜑_𝑚𝑠−(𝑞∙𝑁_𝑠𝑠)/𝐶_𝑜𝑥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 	(8)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N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SS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– концентрация свободных состояний на границе полупроводник/диэлектрик.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9525</xdr:colOff>
      <xdr:row>79</xdr:row>
      <xdr:rowOff>38100</xdr:rowOff>
    </xdr:from>
    <xdr:ext cx="5638799" cy="1066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9525" y="15516225"/>
              <a:ext cx="5638799" cy="1066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Разница работ выхода материал затвора/полупроводник определяется с помощью выражения (9):</a:t>
              </a:r>
            </a:p>
            <a:p>
              <a:pPr algn="ctr"/>
              <a14:m>
                <m:oMath xmlns:m="http://schemas.openxmlformats.org/officeDocument/2006/math"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 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𝜑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𝑚𝑠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𝜑</m:t>
                      </m:r>
                    </m:e>
                    <m:sub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𝑚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−4,15−</m:t>
                  </m:r>
                  <m:d>
                    <m:d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d>
                        <m:d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𝐸</m:t>
                                  </m:r>
                                </m:e>
                                <m:sub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𝑔</m:t>
                                  </m:r>
                                </m:sub>
                              </m:sSub>
                            </m:num>
                            <m:den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2</m:t>
                              </m:r>
                            </m:den>
                          </m:f>
                        </m:e>
                      </m:d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−</m:t>
                      </m:r>
                      <m:f>
                        <m:f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𝑘</m:t>
                          </m:r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𝑇</m:t>
                          </m:r>
                        </m:num>
                        <m:den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𝑞</m:t>
                          </m:r>
                        </m:den>
                      </m:f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𝑙𝑛</m:t>
                      </m:r>
                      <m:d>
                        <m:d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𝑁</m:t>
                                  </m:r>
                                </m:e>
                                <m:sub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𝑠</m:t>
                                  </m:r>
                                </m:sub>
                              </m:sSub>
                            </m:num>
                            <m:den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𝑛</m:t>
                                  </m:r>
                                </m:e>
                                <m:sub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𝑖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</m:d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(9)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9525" y="15516225"/>
              <a:ext cx="5638799" cy="1066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Разница работ выхода материал затвора/полупроводник определяется с помощью выражения (9):</a:t>
              </a:r>
            </a:p>
            <a:p>
              <a:pPr algn="ctr"/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𝜑_𝑚𝑠=𝜑_𝑚−4,15−((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_𝑔/2)−(𝑘∙𝑇)/𝑞 𝑙𝑛(𝑁_𝑠/𝑛_𝑖 ))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(9)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0</xdr:col>
      <xdr:colOff>19050</xdr:colOff>
      <xdr:row>86</xdr:row>
      <xdr:rowOff>57151</xdr:rowOff>
    </xdr:from>
    <xdr:ext cx="5629275" cy="14477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9050" y="16878301"/>
              <a:ext cx="5629275" cy="14477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В случае если на подложку приложено напряжение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SB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, то напряжение отсечки определяется согласно выражению (10) с учетом (11): </a:t>
              </a:r>
            </a:p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𝑇𝑂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</m:t>
                  </m:r>
                  <m:r>
                    <a:rPr lang="en-US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𝛾</m:t>
                  </m:r>
                  <m:d>
                    <m:d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dPr>
                    <m:e>
                      <m:rad>
                        <m:radPr>
                          <m:degHide m:val="on"/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radPr>
                        <m:deg/>
                        <m:e>
                          <m:d>
                            <m:dPr>
                              <m:begChr m:val="|"/>
                              <m:endChr m:val="|"/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−2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𝜑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𝑆</m:t>
                                  </m:r>
                                </m:sub>
                              </m:s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𝑉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𝑆𝐵</m:t>
                                  </m:r>
                                </m:sub>
                              </m:sSub>
                            </m:e>
                          </m:d>
                        </m:e>
                      </m:rad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−</m:t>
                      </m:r>
                      <m:rad>
                        <m:radPr>
                          <m:degHide m:val="on"/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radPr>
                        <m:deg/>
                        <m:e>
                          <m:d>
                            <m:dPr>
                              <m:begChr m:val="|"/>
                              <m:endChr m:val="|"/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−2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𝜑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𝑆</m:t>
                                  </m:r>
                                </m:sub>
                              </m:sSub>
                            </m:e>
                          </m:d>
                        </m:e>
                      </m:rad>
                    </m:e>
                  </m:d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(10)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14:m>
                <m:oMath xmlns:m="http://schemas.openxmlformats.org/officeDocument/2006/math">
                  <m:r>
                    <a:rPr lang="en-US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𝛾</m:t>
                  </m:r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ad>
                        <m:radPr>
                          <m:degHide m:val="on"/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radPr>
                        <m:deg/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𝑠</m:t>
                              </m:r>
                            </m:sub>
                          </m:sSub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𝑞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e>
                            <m:sub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𝑠</m:t>
                              </m:r>
                            </m:sub>
                          </m:sSub>
                        </m:e>
                      </m:rad>
                    </m:num>
                    <m:den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𝐶</m:t>
                          </m:r>
                        </m:e>
                        <m:sub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𝑜𝑥</m:t>
                          </m:r>
                        </m:sub>
                      </m:sSub>
                    </m:den>
                  </m:f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(11)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9050" y="16878301"/>
              <a:ext cx="5629275" cy="14477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В случае если на подложку приложено напряжение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SB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, то напряжение отсечки определяется согласно выражению (10) с учетом (11): </a:t>
              </a:r>
            </a:p>
            <a:p>
              <a:pPr algn="ctr"/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𝑇𝑂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𝛾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(√(|−2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𝜑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𝑆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𝑆𝐵 |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)−√(|−2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𝜑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𝑆 |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(10)</a:t>
              </a:r>
            </a:p>
            <a:p>
              <a:pPr algn="ctr"/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pPr algn="ctr"/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𝛾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=√(2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𝜀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 𝑞𝑁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𝐶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𝑜𝑥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(11)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38100</xdr:colOff>
      <xdr:row>0</xdr:row>
      <xdr:rowOff>38101</xdr:rowOff>
    </xdr:from>
    <xdr:ext cx="5400675" cy="37719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5715000" y="38101"/>
              <a:ext cx="5400675" cy="37719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определения параметра модуляции длины канала транзистора, содержащего в своем составе слаболегированные области стока/истока используется выражение (12):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14:m>
                <m:oMath xmlns:m="http://schemas.openxmlformats.org/officeDocument/2006/math"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𝜆</m:t>
                  </m:r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d>
                        <m:d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𝐿</m:t>
                              </m:r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𝐿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𝐷</m:t>
                                  </m:r>
                                </m:sub>
                              </m:s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𝑋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𝑑𝑠</m:t>
                                  </m:r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0</m:t>
                                  </m:r>
                                </m:sub>
                              </m:sSub>
                            </m:num>
                            <m:den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𝐿</m:t>
                              </m:r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𝐿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𝐷</m:t>
                                  </m:r>
                                </m:sub>
                              </m:s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𝑋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𝑑𝑠</m:t>
                                  </m:r>
                                </m:sub>
                              </m:sSub>
                            </m:den>
                          </m:f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−1</m:t>
                          </m:r>
                        </m:e>
                      </m:d>
                    </m:num>
                    <m:den>
                      <m:sSub>
                        <m:sSub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𝑑𝑑</m:t>
                          </m:r>
                        </m:sub>
                      </m:sSub>
                    </m:den>
                  </m:f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(12)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Здесь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длина затвора;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горизонтальная диффузия слаболегированных областей стока/истока;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Vdd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напряжение питания;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– ширина области пространственного заряда при нулевом напряжении;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– ширина области пространственного заряда при напряжении питания.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Горизонтальная диффузия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определяется в соответствии с соотношением (13): 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=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Xj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*0,8 			(13)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, где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Xj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– глубина диффузии слаболегированных областей стока/истока.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и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определяется с помощью выражений (14) и (15):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𝑋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𝑑𝑠</m:t>
                      </m:r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0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rad>
                    <m:radPr>
                      <m:degHide m:val="on"/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0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𝑆𝑖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𝑉</m:t>
                              </m:r>
                            </m:e>
                            <m:sub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𝑝𝑛</m:t>
                              </m:r>
                            </m:sub>
                          </m:sSub>
                        </m:num>
                        <m:den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𝑞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∙</m:t>
                              </m:r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e>
                            <m:sub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𝑠</m:t>
                              </m:r>
                            </m:sub>
                          </m:sSub>
                        </m:den>
                      </m:f>
                    </m:e>
                  </m:rad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(14)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𝑋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𝑑𝑠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rad>
                    <m:radPr>
                      <m:degHide m:val="on"/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radPr>
                    <m:deg/>
                    <m:e>
                      <m:f>
                        <m:f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2∙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0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𝜀</m:t>
                              </m:r>
                            </m:e>
                            <m:sub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𝑆𝑖</m:t>
                              </m:r>
                            </m:sub>
                          </m:sSub>
                          <m: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∙</m:t>
                          </m:r>
                          <m:d>
                            <m:d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𝑉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𝑝𝑛</m:t>
                                  </m:r>
                                </m:sub>
                              </m:s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𝑉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𝑑𝑑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en-US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𝑞</m:t>
                          </m:r>
                          <m:sSub>
                            <m:sSub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∙</m:t>
                              </m:r>
                              <m:r>
                                <a:rPr lang="en-US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e>
                            <m:sub>
                              <m: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𝑠</m:t>
                              </m:r>
                            </m:sub>
                          </m:sSub>
                        </m:den>
                      </m:f>
                    </m:e>
                  </m:rad>
                </m:oMath>
              </a14:m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(15)</a:t>
              </a:r>
            </a:p>
            <a:p>
              <a:endParaRPr lang="ru-RU" sz="110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5715000" y="38101"/>
              <a:ext cx="5400675" cy="37719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определения параметра модуляции длины канала транзистора, содержащего в своем составе слаболегированные области стока/истока используется выражение (12):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𝜆=(((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𝐷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𝑋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𝑑𝑠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0)/(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𝐷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𝑋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𝑑𝑠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)−1))/𝑉_𝑑𝑑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	(12)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Здесь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длина затвора;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горизонтальная диффузия слаболегированных областей стока/истока;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Vdd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– напряжение питания;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– ширина области пространственного заряда при нулевом напряжении;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– ширина области пространственного заряда при напряжении питания.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Горизонтальная диффузия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определяется в соответствии с соотношением (13): 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L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=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Xj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*0,8 			(13)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, где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Xj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– глубина диффузии слаболегированных областей стока/истока.</a:t>
              </a:r>
            </a:p>
            <a:p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</a:t>
              </a:r>
              <a:r>
                <a:rPr lang="ru-RU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0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и 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X</a:t>
              </a:r>
              <a:r>
                <a:rPr lang="en-US" sz="1200" baseline="-250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ds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определяется с помощью выражений (14) и (15):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𝑋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𝑑𝑠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0=√((2∙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𝜀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_0∙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𝜀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𝑆𝑖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𝑝𝑛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𝑞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𝑁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))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(14)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 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𝑋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𝑑𝑠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=√((2∙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𝜀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_0∙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𝜀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𝑆𝑖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𝑝𝑛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𝑑𝑑 )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𝑞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𝑁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〗_𝑠 ))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(15)</a:t>
              </a:r>
            </a:p>
            <a:p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38100</xdr:colOff>
      <xdr:row>23</xdr:row>
      <xdr:rowOff>57151</xdr:rowOff>
    </xdr:from>
    <xdr:ext cx="5467350" cy="7905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5715000" y="4572001"/>
              <a:ext cx="5467350" cy="7905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определения встроенного потенциала необходимо воспользоваться выражением (16): 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𝑉</m:t>
                      </m:r>
                    </m:e>
                    <m:sub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𝑝𝑛</m:t>
                      </m:r>
                    </m:sub>
                  </m:sSub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r>
                    <a:rPr lang="en-US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𝑃𝐵</m:t>
                  </m:r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  <m: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∙</m:t>
                      </m:r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𝑇</m:t>
                      </m:r>
                    </m:num>
                    <m:den>
                      <m:r>
                        <a:rPr lang="en-US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𝑞</m:t>
                      </m:r>
                    </m:den>
                  </m:f>
                  <m:func>
                    <m:funcPr>
                      <m:ctrlPr>
                        <a:rPr lang="ru-RU" sz="12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uncPr>
                    <m:fName>
                      <m:r>
                        <m:rPr>
                          <m:sty m:val="p"/>
                        </m:rPr>
                        <a:rPr lang="en-US" sz="120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ln</m:t>
                      </m:r>
                    </m:fName>
                    <m:e>
                      <m:d>
                        <m:dPr>
                          <m:ctrlPr>
                            <a:rPr lang="ru-RU" sz="120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ru-RU" sz="12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𝑁</m:t>
                                  </m:r>
                                </m:e>
                                <m:sub>
                                  <m: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𝑠</m:t>
                                  </m:r>
                                </m:sub>
                              </m:sSub>
                            </m:num>
                            <m:den>
                              <m:sSub>
                                <m:sSubPr>
                                  <m:ctrlPr>
                                    <a:rPr lang="ru-RU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𝑛</m:t>
                                  </m:r>
                                </m:e>
                                <m:sub>
                                  <m:r>
                                    <a:rPr lang="en-US" sz="12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𝑖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</m:func>
                  <m:r>
                    <a:rPr lang="ru-RU" sz="120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+0,56</m:t>
                  </m:r>
                </m:oMath>
              </a14:m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(16)</a:t>
              </a:r>
            </a:p>
            <a:p>
              <a:endParaRPr lang="ru-RU" sz="1200">
                <a:latin typeface="Times New Roman" pitchFamily="18" charset="0"/>
                <a:cs typeface="Times New Roman" pitchFamily="18" charset="0"/>
              </a:endParaRP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5715000" y="4572001"/>
              <a:ext cx="5467350" cy="7905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Для определения встроенного потенциала необходимо воспользоваться выражением (16): </a:t>
              </a:r>
            </a:p>
            <a:p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	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𝑝𝑛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𝑃𝐵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𝑘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∙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𝑇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𝑞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ln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⁡(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𝑁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_𝑠/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𝑛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)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+0,56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 	</a:t>
              </a:r>
              <a:r>
                <a:rPr lang="en-US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	</a:t>
              </a:r>
              <a:r>
                <a:rPr lang="ru-RU" sz="1200">
                  <a:solidFill>
                    <a:schemeClr val="tx1"/>
                  </a:solidFill>
                  <a:effectLst/>
                  <a:latin typeface="Times New Roman" pitchFamily="18" charset="0"/>
                  <a:ea typeface="+mn-ea"/>
                  <a:cs typeface="Times New Roman" pitchFamily="18" charset="0"/>
                </a:rPr>
                <a:t>(16)</a:t>
              </a:r>
            </a:p>
            <a:p>
              <a:endParaRPr lang="ru-RU" sz="1200">
                <a:latin typeface="Times New Roman" pitchFamily="18" charset="0"/>
                <a:cs typeface="Times New Roman" pitchFamily="18" charset="0"/>
              </a:endParaRPr>
            </a:p>
          </xdr:txBody>
        </xdr:sp>
      </mc:Fallback>
    </mc:AlternateContent>
    <xdr:clientData/>
  </xdr:oneCellAnchor>
  <xdr:twoCellAnchor>
    <xdr:from>
      <xdr:col>20</xdr:col>
      <xdr:colOff>13606</xdr:colOff>
      <xdr:row>17</xdr:row>
      <xdr:rowOff>50350</xdr:rowOff>
    </xdr:from>
    <xdr:to>
      <xdr:col>40</xdr:col>
      <xdr:colOff>618443</xdr:colOff>
      <xdr:row>55</xdr:row>
      <xdr:rowOff>88450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S96"/>
  <sheetViews>
    <sheetView tabSelected="1" view="pageLayout" zoomScale="55" zoomScaleNormal="70" zoomScalePageLayoutView="55" workbookViewId="0">
      <selection activeCell="R11" sqref="R11"/>
    </sheetView>
  </sheetViews>
  <sheetFormatPr defaultRowHeight="15" x14ac:dyDescent="0.25"/>
  <cols>
    <col min="2" max="2" width="12" bestFit="1" customWidth="1"/>
    <col min="11" max="11" width="10" bestFit="1" customWidth="1"/>
    <col min="13" max="13" width="12" bestFit="1" customWidth="1"/>
    <col min="15" max="15" width="12.7109375" bestFit="1" customWidth="1"/>
    <col min="19" max="19" width="12.85546875" customWidth="1"/>
  </cols>
  <sheetData>
    <row r="13" spans="1:19" x14ac:dyDescent="0.25">
      <c r="S13" s="22">
        <f>(((N21-K21-K22)/(N21-K21-K23))-1)/7</f>
        <v>0.19858895238046115</v>
      </c>
    </row>
    <row r="15" spans="1:19" ht="15.75" thickBot="1" x14ac:dyDescent="0.3"/>
    <row r="16" spans="1:19" ht="15" customHeight="1" x14ac:dyDescent="0.25">
      <c r="A16" s="26" t="s">
        <v>6</v>
      </c>
      <c r="B16" s="24" t="s">
        <v>0</v>
      </c>
      <c r="C16" s="24"/>
      <c r="D16" s="28" t="s">
        <v>1</v>
      </c>
      <c r="E16" s="24" t="s">
        <v>2</v>
      </c>
      <c r="F16" s="24" t="s">
        <v>3</v>
      </c>
      <c r="G16" s="24" t="s">
        <v>4</v>
      </c>
      <c r="H16" s="33" t="s">
        <v>5</v>
      </c>
      <c r="I16" s="34"/>
    </row>
    <row r="17" spans="1:18" x14ac:dyDescent="0.25">
      <c r="A17" s="27"/>
      <c r="B17" s="25"/>
      <c r="C17" s="25"/>
      <c r="D17" s="29"/>
      <c r="E17" s="25"/>
      <c r="F17" s="25"/>
      <c r="G17" s="31"/>
      <c r="H17" s="35"/>
      <c r="I17" s="36"/>
    </row>
    <row r="18" spans="1:18" x14ac:dyDescent="0.25">
      <c r="A18" s="27"/>
      <c r="B18" s="25"/>
      <c r="C18" s="25"/>
      <c r="D18" s="29"/>
      <c r="E18" s="25"/>
      <c r="F18" s="25"/>
      <c r="G18" s="31"/>
      <c r="H18" s="35"/>
      <c r="I18" s="36"/>
    </row>
    <row r="19" spans="1:18" x14ac:dyDescent="0.25">
      <c r="A19" s="27"/>
      <c r="B19" s="25"/>
      <c r="C19" s="25"/>
      <c r="D19" s="29"/>
      <c r="E19" s="25"/>
      <c r="F19" s="25"/>
      <c r="G19" s="31"/>
      <c r="H19" s="35"/>
      <c r="I19" s="36"/>
    </row>
    <row r="20" spans="1:18" ht="15.75" thickBot="1" x14ac:dyDescent="0.3">
      <c r="A20" s="1">
        <v>2</v>
      </c>
      <c r="B20" s="30">
        <v>10</v>
      </c>
      <c r="C20" s="30"/>
      <c r="D20" s="2">
        <v>1.5</v>
      </c>
      <c r="E20" s="2">
        <v>20</v>
      </c>
      <c r="F20" s="2">
        <v>3</v>
      </c>
      <c r="G20" s="17">
        <v>5000000000000000</v>
      </c>
      <c r="H20" s="30">
        <v>1.2500000000000001E-2</v>
      </c>
      <c r="I20" s="32"/>
    </row>
    <row r="21" spans="1:18" ht="18" x14ac:dyDescent="0.35">
      <c r="J21" t="s">
        <v>48</v>
      </c>
      <c r="K21">
        <f>B24*0.8*0.0001</f>
        <v>1.2E-5</v>
      </c>
      <c r="L21" t="s">
        <v>49</v>
      </c>
      <c r="M21" t="s">
        <v>54</v>
      </c>
      <c r="N21">
        <f>D20*0.0001</f>
        <v>1.5000000000000001E-4</v>
      </c>
      <c r="O21" t="s">
        <v>49</v>
      </c>
      <c r="P21" t="s">
        <v>56</v>
      </c>
      <c r="Q21">
        <f>E20*0.0001</f>
        <v>2E-3</v>
      </c>
      <c r="R21" t="s">
        <v>49</v>
      </c>
    </row>
    <row r="22" spans="1:18" ht="18" customHeight="1" x14ac:dyDescent="0.35">
      <c r="A22" s="4" t="s">
        <v>7</v>
      </c>
      <c r="B22" s="4">
        <v>0</v>
      </c>
      <c r="C22" s="4"/>
      <c r="E22" s="23" t="s">
        <v>18</v>
      </c>
      <c r="F22" s="23"/>
      <c r="G22" s="23" t="s">
        <v>19</v>
      </c>
      <c r="H22" s="23"/>
      <c r="J22" s="18" t="s">
        <v>50</v>
      </c>
      <c r="K22" s="19">
        <f>(2*$B$30*$B$27*$K$28/($F$27*$G$20))^0.5</f>
        <v>4.7937390674635619E-5</v>
      </c>
      <c r="M22" s="3" t="s">
        <v>55</v>
      </c>
      <c r="N22" s="3">
        <f>Q21/N21</f>
        <v>13.333333333333332</v>
      </c>
      <c r="O22" s="3"/>
      <c r="P22" s="3"/>
    </row>
    <row r="23" spans="1:18" ht="18" customHeight="1" x14ac:dyDescent="0.35">
      <c r="A23" s="4" t="s">
        <v>12</v>
      </c>
      <c r="B23" s="4">
        <v>0</v>
      </c>
      <c r="C23" s="4"/>
      <c r="E23" s="23" t="s">
        <v>21</v>
      </c>
      <c r="F23" s="23"/>
      <c r="G23" s="23">
        <v>52.2</v>
      </c>
      <c r="H23" s="23"/>
      <c r="J23" s="18" t="s">
        <v>51</v>
      </c>
      <c r="K23" s="19">
        <f>((2*$B$30*$B$27*($K$28+$F$20))/($F$27*$G$20))^0.5</f>
        <v>1.0031883384834895E-4</v>
      </c>
    </row>
    <row r="24" spans="1:18" ht="15" customHeight="1" x14ac:dyDescent="0.25">
      <c r="A24" s="4" t="s">
        <v>8</v>
      </c>
      <c r="B24" s="4">
        <v>0.15</v>
      </c>
      <c r="C24" s="4" t="s">
        <v>9</v>
      </c>
      <c r="E24" s="23" t="s">
        <v>22</v>
      </c>
      <c r="F24" s="23"/>
      <c r="G24" s="23">
        <v>1417</v>
      </c>
      <c r="H24" s="23"/>
    </row>
    <row r="25" spans="1:18" ht="17.25" x14ac:dyDescent="0.25">
      <c r="A25" s="4" t="s">
        <v>10</v>
      </c>
      <c r="B25" s="5">
        <f>14500000000</f>
        <v>14500000000</v>
      </c>
      <c r="C25" s="4" t="s">
        <v>11</v>
      </c>
      <c r="E25" s="23" t="s">
        <v>23</v>
      </c>
      <c r="F25" s="23"/>
      <c r="G25" s="23">
        <f>9.68*10^16</f>
        <v>9.68E+16</v>
      </c>
      <c r="H25" s="23"/>
    </row>
    <row r="26" spans="1:18" ht="18" x14ac:dyDescent="0.35">
      <c r="A26" s="4" t="s">
        <v>13</v>
      </c>
      <c r="B26" s="4">
        <v>4.12</v>
      </c>
      <c r="C26" s="4" t="s">
        <v>14</v>
      </c>
      <c r="E26" s="23" t="s">
        <v>20</v>
      </c>
      <c r="F26" s="23"/>
      <c r="G26" s="23">
        <v>0.68</v>
      </c>
      <c r="H26" s="23"/>
    </row>
    <row r="27" spans="1:18" ht="18" x14ac:dyDescent="0.35">
      <c r="A27" s="4" t="s">
        <v>16</v>
      </c>
      <c r="B27" s="4">
        <v>11.7</v>
      </c>
      <c r="C27" s="4"/>
      <c r="E27" s="7" t="s">
        <v>33</v>
      </c>
      <c r="F27" s="8">
        <v>1.5999999999999999E-19</v>
      </c>
      <c r="G27" s="9" t="s">
        <v>34</v>
      </c>
      <c r="H27" s="7"/>
      <c r="I27" s="9"/>
    </row>
    <row r="28" spans="1:18" ht="18" x14ac:dyDescent="0.35">
      <c r="A28" s="4" t="s">
        <v>15</v>
      </c>
      <c r="B28" s="4">
        <v>3.9</v>
      </c>
      <c r="C28" s="4"/>
      <c r="E28" s="7" t="s">
        <v>35</v>
      </c>
      <c r="F28" s="8">
        <v>1.3800000000000001E-23</v>
      </c>
      <c r="G28" s="9" t="s">
        <v>36</v>
      </c>
      <c r="H28" s="8">
        <f>F28/F27</f>
        <v>8.6250000000000009E-5</v>
      </c>
      <c r="I28" s="9" t="s">
        <v>37</v>
      </c>
      <c r="J28" s="18" t="s">
        <v>52</v>
      </c>
      <c r="K28" s="19">
        <f>B73+0.56</f>
        <v>0.88772743239852892</v>
      </c>
      <c r="L28" s="18" t="s">
        <v>42</v>
      </c>
    </row>
    <row r="29" spans="1:18" ht="17.25" x14ac:dyDescent="0.25">
      <c r="A29" s="4" t="s">
        <v>17</v>
      </c>
      <c r="B29" s="4">
        <v>1.1200000000000001</v>
      </c>
      <c r="C29" s="4" t="s">
        <v>14</v>
      </c>
      <c r="E29" s="7" t="s">
        <v>32</v>
      </c>
      <c r="F29" s="4">
        <v>25</v>
      </c>
      <c r="G29" s="10" t="s">
        <v>38</v>
      </c>
      <c r="H29" s="4">
        <f>F29+273</f>
        <v>298</v>
      </c>
      <c r="I29" s="4" t="s">
        <v>39</v>
      </c>
      <c r="J29" s="12" t="s">
        <v>53</v>
      </c>
      <c r="K29" s="11">
        <f>(K23-K22)/((N21-K21-K23)*F20)</f>
        <v>0.46337422222107594</v>
      </c>
      <c r="M29" t="s">
        <v>57</v>
      </c>
      <c r="N29" s="3">
        <f>0.5*B49*N22</f>
        <v>2.8910834150427875E-3</v>
      </c>
    </row>
    <row r="30" spans="1:18" ht="18" x14ac:dyDescent="0.35">
      <c r="A30" s="4" t="s">
        <v>27</v>
      </c>
      <c r="B30" s="5">
        <v>8.8500000000000002E-14</v>
      </c>
      <c r="C30" s="4" t="s">
        <v>28</v>
      </c>
      <c r="E30" s="7" t="s">
        <v>40</v>
      </c>
      <c r="F30" s="4" t="s">
        <v>41</v>
      </c>
      <c r="G30" s="4" t="s">
        <v>42</v>
      </c>
      <c r="H30" s="5">
        <f>F28*H29/F27</f>
        <v>2.57025E-2</v>
      </c>
      <c r="I30" s="4" t="s">
        <v>42</v>
      </c>
    </row>
    <row r="31" spans="1:18" x14ac:dyDescent="0.25">
      <c r="J31" s="13" t="s">
        <v>63</v>
      </c>
      <c r="K31" s="13" t="s">
        <v>62</v>
      </c>
      <c r="L31" t="s">
        <v>61</v>
      </c>
      <c r="M31" s="15" t="s">
        <v>58</v>
      </c>
      <c r="N31" t="s">
        <v>59</v>
      </c>
      <c r="O31" t="s">
        <v>60</v>
      </c>
      <c r="Q31" s="13"/>
    </row>
    <row r="32" spans="1:18" x14ac:dyDescent="0.25">
      <c r="J32">
        <v>0.5</v>
      </c>
      <c r="K32" s="14">
        <f>L32-$B$96</f>
        <v>1.1343052709548163E-2</v>
      </c>
      <c r="L32">
        <v>0.5</v>
      </c>
      <c r="M32" s="15">
        <f>0</f>
        <v>0</v>
      </c>
      <c r="N32" s="15">
        <v>0</v>
      </c>
      <c r="O32" s="15">
        <v>0</v>
      </c>
      <c r="P32" s="15"/>
      <c r="Q32" s="14"/>
    </row>
    <row r="33" spans="10:17" x14ac:dyDescent="0.25">
      <c r="J33">
        <v>1</v>
      </c>
      <c r="K33" s="14">
        <f>L33-$B$96</f>
        <v>6.1343052709548207E-2</v>
      </c>
      <c r="L33">
        <v>0.55000000000000004</v>
      </c>
      <c r="M33" s="15">
        <f>$N$29*(1+$K$29*$J$32)*K33^2</f>
        <v>1.3399598590070013E-5</v>
      </c>
      <c r="N33" s="15">
        <f t="shared" ref="N33:N42" si="0">$N$29*(1+$K$29*$J$33)*K33^2</f>
        <v>1.5920136687261763E-5</v>
      </c>
      <c r="O33" s="15">
        <f>$N$29*(1+$K$29*$J$34)*K33^2</f>
        <v>2.0961212881645259E-5</v>
      </c>
      <c r="Q33" s="14"/>
    </row>
    <row r="34" spans="10:17" x14ac:dyDescent="0.25">
      <c r="J34">
        <v>2</v>
      </c>
      <c r="K34" s="14">
        <f t="shared" ref="K34:K56" si="1">L34-$B$96</f>
        <v>0.11134305270954814</v>
      </c>
      <c r="L34">
        <v>0.6</v>
      </c>
      <c r="M34" s="15">
        <f t="shared" ref="M34:M37" si="2">$N$29*(1+$K$29*$J$32)*K34^2</f>
        <v>4.4145584121923199E-5</v>
      </c>
      <c r="N34" s="15">
        <f t="shared" si="0"/>
        <v>5.2449610981694171E-5</v>
      </c>
      <c r="O34" s="15">
        <f t="shared" ref="O34:O48" si="3">$N$29*(1+$K$29*$J$34)*K34^2</f>
        <v>6.905766470123611E-5</v>
      </c>
      <c r="Q34" s="14"/>
    </row>
    <row r="35" spans="10:17" x14ac:dyDescent="0.25">
      <c r="K35" s="14">
        <f t="shared" si="1"/>
        <v>0.21134305270954812</v>
      </c>
      <c r="L35">
        <v>0.7</v>
      </c>
      <c r="M35" s="15">
        <f t="shared" si="2"/>
        <v>1.5905120787743416E-4</v>
      </c>
      <c r="N35" s="15">
        <f t="shared" si="0"/>
        <v>1.8896961372852637E-4</v>
      </c>
      <c r="O35" s="15">
        <f t="shared" si="3"/>
        <v>2.4880642543071075E-4</v>
      </c>
      <c r="Q35" s="14"/>
    </row>
    <row r="36" spans="10:17" x14ac:dyDescent="0.25">
      <c r="K36" s="14">
        <f t="shared" si="1"/>
        <v>0.31134305270954821</v>
      </c>
      <c r="L36">
        <v>0.8</v>
      </c>
      <c r="M36" s="15">
        <f t="shared" si="2"/>
        <v>3.4517503522201815E-4</v>
      </c>
      <c r="N36" s="15">
        <f t="shared" si="0"/>
        <v>4.1010435535264868E-4</v>
      </c>
      <c r="O36" s="15">
        <f t="shared" si="3"/>
        <v>5.3996299561390963E-4</v>
      </c>
      <c r="Q36" s="14"/>
    </row>
    <row r="37" spans="10:17" x14ac:dyDescent="0.25">
      <c r="K37" s="14">
        <f t="shared" si="1"/>
        <v>0.41134305270954818</v>
      </c>
      <c r="L37">
        <v>0.9</v>
      </c>
      <c r="M37" s="15">
        <f t="shared" si="2"/>
        <v>6.025170661556748E-4</v>
      </c>
      <c r="N37" s="15">
        <f t="shared" si="0"/>
        <v>7.1585383585406057E-4</v>
      </c>
      <c r="O37" s="15">
        <f t="shared" si="3"/>
        <v>9.4252737525083211E-4</v>
      </c>
      <c r="P37" s="15"/>
      <c r="Q37" s="14"/>
    </row>
    <row r="38" spans="10:17" x14ac:dyDescent="0.25">
      <c r="K38" s="14">
        <f t="shared" si="1"/>
        <v>0.51134305270954816</v>
      </c>
      <c r="L38">
        <v>1</v>
      </c>
      <c r="M38" s="15">
        <f>$B$49*$N$22*(K39*$J$32-($J$32^2)/2)</f>
        <v>1.0446729068295066E-3</v>
      </c>
      <c r="N38" s="15">
        <f t="shared" si="0"/>
        <v>1.1062180552327623E-3</v>
      </c>
      <c r="O38" s="15">
        <f t="shared" si="3"/>
        <v>1.4564995643414783E-3</v>
      </c>
      <c r="P38" s="15"/>
      <c r="Q38" s="14"/>
    </row>
    <row r="39" spans="10:17" x14ac:dyDescent="0.25">
      <c r="K39" s="14">
        <f t="shared" si="1"/>
        <v>0.61134305270954825</v>
      </c>
      <c r="L39">
        <v>1.1000000000000001</v>
      </c>
      <c r="M39" s="15">
        <f>$B$49*$N$22*(K39*$J$32-($J$32^2)/2)</f>
        <v>1.0446729068295066E-3</v>
      </c>
      <c r="N39" s="15">
        <f t="shared" si="0"/>
        <v>1.5811970134887543E-3</v>
      </c>
      <c r="O39" s="15">
        <f t="shared" si="3"/>
        <v>2.0818795628858491E-3</v>
      </c>
      <c r="P39" s="15"/>
      <c r="Q39" s="14"/>
    </row>
    <row r="40" spans="10:17" x14ac:dyDescent="0.25">
      <c r="K40" s="14">
        <f>L40-$B$96</f>
        <v>0.71134305270954812</v>
      </c>
      <c r="L40">
        <v>1.2</v>
      </c>
      <c r="M40" s="15">
        <f t="shared" ref="M40:M56" si="4">$B$49*$N$22*(K40*$J$32-($J$32^2)/2)</f>
        <v>1.333781248333785E-3</v>
      </c>
      <c r="N40" s="15">
        <f t="shared" si="0"/>
        <v>2.1407907106220352E-3</v>
      </c>
      <c r="O40" s="15">
        <f t="shared" si="3"/>
        <v>2.8186673708839429E-3</v>
      </c>
      <c r="P40" s="15"/>
      <c r="Q40" s="14"/>
    </row>
    <row r="41" spans="10:17" x14ac:dyDescent="0.25">
      <c r="K41" s="14">
        <f t="shared" si="1"/>
        <v>0.81134305270954821</v>
      </c>
      <c r="L41">
        <v>1.3</v>
      </c>
      <c r="M41" s="15">
        <f t="shared" si="4"/>
        <v>1.622889589838064E-3</v>
      </c>
      <c r="N41" s="15">
        <f t="shared" si="0"/>
        <v>2.7849991466326069E-3</v>
      </c>
      <c r="O41" s="15">
        <f t="shared" si="3"/>
        <v>3.6668629883357617E-3</v>
      </c>
      <c r="P41" s="15"/>
      <c r="Q41" s="14"/>
    </row>
    <row r="42" spans="10:17" x14ac:dyDescent="0.25">
      <c r="K42" s="14">
        <f t="shared" si="1"/>
        <v>0.91134305270954807</v>
      </c>
      <c r="L42">
        <v>1.4</v>
      </c>
      <c r="M42" s="15">
        <f t="shared" si="4"/>
        <v>1.9119979313423424E-3</v>
      </c>
      <c r="N42" s="15">
        <f t="shared" si="0"/>
        <v>3.5138223215204667E-3</v>
      </c>
      <c r="O42" s="15">
        <f t="shared" si="3"/>
        <v>4.6264664152413015E-3</v>
      </c>
      <c r="P42" s="15"/>
      <c r="Q42" s="14"/>
    </row>
    <row r="43" spans="10:17" x14ac:dyDescent="0.25">
      <c r="K43" s="14">
        <f t="shared" si="1"/>
        <v>1.0113430527095482</v>
      </c>
      <c r="L43">
        <v>1.5</v>
      </c>
      <c r="M43" s="15">
        <f t="shared" si="4"/>
        <v>2.2011062728466216E-3</v>
      </c>
      <c r="N43" s="15">
        <f>$B$49*$N$22*(K43*$J$33-($J$33^2)/2)</f>
        <v>2.956670838171849E-3</v>
      </c>
      <c r="O43" s="15">
        <f t="shared" si="3"/>
        <v>5.6974776516005689E-3</v>
      </c>
      <c r="P43" s="15"/>
      <c r="Q43" s="14"/>
    </row>
    <row r="44" spans="10:17" x14ac:dyDescent="0.25">
      <c r="K44" s="14">
        <f t="shared" si="1"/>
        <v>1.1113430527095483</v>
      </c>
      <c r="L44">
        <v>1.6</v>
      </c>
      <c r="M44" s="15">
        <f t="shared" si="4"/>
        <v>2.4902146143509006E-3</v>
      </c>
      <c r="N44" s="15">
        <f>$B$49*$N$22*(K44*$J$33-($J$33^2)/2)</f>
        <v>3.534887521180407E-3</v>
      </c>
      <c r="O44" s="15">
        <f t="shared" si="3"/>
        <v>6.8798966974135591E-3</v>
      </c>
      <c r="P44" s="15"/>
      <c r="Q44" s="14"/>
    </row>
    <row r="45" spans="10:17" x14ac:dyDescent="0.25">
      <c r="K45" s="14">
        <f t="shared" si="1"/>
        <v>1.2113430527095481</v>
      </c>
      <c r="L45">
        <v>1.7</v>
      </c>
      <c r="M45" s="15">
        <f t="shared" si="4"/>
        <v>2.7793229558551787E-3</v>
      </c>
      <c r="N45" s="15">
        <f t="shared" ref="N45:N56" si="5">$B$49*$N$22*(K45*$J$33-($J$33^2)/2)</f>
        <v>4.1131042041889637E-3</v>
      </c>
      <c r="O45" s="15">
        <f t="shared" si="3"/>
        <v>8.1737235526802721E-3</v>
      </c>
      <c r="P45" s="15"/>
      <c r="Q45" s="14"/>
    </row>
    <row r="46" spans="10:17" x14ac:dyDescent="0.25">
      <c r="K46" s="14">
        <f t="shared" si="1"/>
        <v>1.3113430527095482</v>
      </c>
      <c r="L46">
        <v>1.8</v>
      </c>
      <c r="M46" s="15">
        <f t="shared" si="4"/>
        <v>3.0684312973594577E-3</v>
      </c>
      <c r="N46" s="15">
        <f t="shared" si="5"/>
        <v>4.6913208871975217E-3</v>
      </c>
      <c r="O46" s="15">
        <f t="shared" si="3"/>
        <v>9.5789582174007105E-3</v>
      </c>
      <c r="P46" s="15"/>
      <c r="Q46" s="14"/>
    </row>
    <row r="47" spans="10:17" x14ac:dyDescent="0.25">
      <c r="K47" s="14">
        <f t="shared" si="1"/>
        <v>1.4113430527095481</v>
      </c>
      <c r="L47">
        <v>1.9</v>
      </c>
      <c r="M47" s="15">
        <f t="shared" si="4"/>
        <v>3.3575396388637363E-3</v>
      </c>
      <c r="N47" s="15">
        <f t="shared" si="5"/>
        <v>5.2695375702060789E-3</v>
      </c>
      <c r="O47" s="15">
        <f t="shared" si="3"/>
        <v>1.1095600691574869E-2</v>
      </c>
    </row>
    <row r="48" spans="10:17" x14ac:dyDescent="0.25">
      <c r="K48" s="14">
        <f t="shared" si="1"/>
        <v>1.5113430527095482</v>
      </c>
      <c r="L48">
        <v>2</v>
      </c>
      <c r="M48" s="15">
        <f t="shared" si="4"/>
        <v>3.6466479803680153E-3</v>
      </c>
      <c r="N48" s="15">
        <f t="shared" si="5"/>
        <v>5.8477542532146369E-3</v>
      </c>
      <c r="O48" s="15">
        <f t="shared" si="3"/>
        <v>1.2723650975202757E-2</v>
      </c>
    </row>
    <row r="49" spans="1:15" ht="18" x14ac:dyDescent="0.35">
      <c r="A49" s="18" t="s">
        <v>47</v>
      </c>
      <c r="B49" s="18">
        <f>B57*B62</f>
        <v>4.3366251225641813E-4</v>
      </c>
      <c r="K49" s="14">
        <f t="shared" si="1"/>
        <v>2.5113430527095479</v>
      </c>
      <c r="L49">
        <v>3</v>
      </c>
      <c r="M49" s="15">
        <f t="shared" si="4"/>
        <v>6.5377313954108019E-3</v>
      </c>
      <c r="N49" s="15">
        <f t="shared" si="5"/>
        <v>1.162992108330021E-2</v>
      </c>
      <c r="O49" s="15">
        <f t="shared" ref="O49:O56" si="6">$B$49*$N$22*(K49*$J$34-($J$34^2)/2)</f>
        <v>1.7477675336514845E-2</v>
      </c>
    </row>
    <row r="50" spans="1:15" x14ac:dyDescent="0.25">
      <c r="K50" s="14">
        <f t="shared" si="1"/>
        <v>3.5113430527095479</v>
      </c>
      <c r="L50" s="14">
        <v>4</v>
      </c>
      <c r="M50" s="15">
        <f t="shared" si="4"/>
        <v>9.4288148104535903E-3</v>
      </c>
      <c r="N50" s="15">
        <f t="shared" si="5"/>
        <v>1.7412087913385787E-2</v>
      </c>
      <c r="O50" s="15">
        <f t="shared" si="6"/>
        <v>2.9042008996685995E-2</v>
      </c>
    </row>
    <row r="51" spans="1:15" x14ac:dyDescent="0.25">
      <c r="K51" s="14">
        <f t="shared" si="1"/>
        <v>4.5113430527095479</v>
      </c>
      <c r="L51">
        <v>5</v>
      </c>
      <c r="M51" s="15">
        <f t="shared" si="4"/>
        <v>1.2319898225496378E-2</v>
      </c>
      <c r="N51" s="15">
        <f t="shared" si="5"/>
        <v>2.3194254743471362E-2</v>
      </c>
      <c r="O51" s="15">
        <f t="shared" si="6"/>
        <v>4.0606342656857149E-2</v>
      </c>
    </row>
    <row r="52" spans="1:15" x14ac:dyDescent="0.25">
      <c r="K52" s="14">
        <f t="shared" si="1"/>
        <v>5.5113430527095479</v>
      </c>
      <c r="L52">
        <v>6</v>
      </c>
      <c r="M52" s="15">
        <f t="shared" si="4"/>
        <v>1.5210981640539165E-2</v>
      </c>
      <c r="N52" s="15">
        <f t="shared" si="5"/>
        <v>2.8976421573556937E-2</v>
      </c>
      <c r="O52" s="15">
        <f t="shared" si="6"/>
        <v>5.2170676317028299E-2</v>
      </c>
    </row>
    <row r="53" spans="1:15" x14ac:dyDescent="0.25">
      <c r="K53" s="14">
        <f t="shared" si="1"/>
        <v>6.5113430527095479</v>
      </c>
      <c r="L53">
        <v>7</v>
      </c>
      <c r="M53" s="15">
        <f t="shared" si="4"/>
        <v>1.8102065055581953E-2</v>
      </c>
      <c r="N53" s="15">
        <f t="shared" si="5"/>
        <v>3.4758588403642508E-2</v>
      </c>
      <c r="O53" s="15">
        <f t="shared" si="6"/>
        <v>6.3735009977199442E-2</v>
      </c>
    </row>
    <row r="54" spans="1:15" x14ac:dyDescent="0.25">
      <c r="K54" s="14">
        <f t="shared" si="1"/>
        <v>7.5113430527095479</v>
      </c>
      <c r="L54">
        <v>8</v>
      </c>
      <c r="M54" s="15">
        <f t="shared" si="4"/>
        <v>2.099314847062474E-2</v>
      </c>
      <c r="N54" s="15">
        <f t="shared" si="5"/>
        <v>4.0540755233728083E-2</v>
      </c>
      <c r="O54" s="15">
        <f t="shared" si="6"/>
        <v>7.5299343637370592E-2</v>
      </c>
    </row>
    <row r="55" spans="1:15" x14ac:dyDescent="0.25">
      <c r="K55" s="14">
        <f t="shared" si="1"/>
        <v>8.5113430527095488</v>
      </c>
      <c r="L55">
        <v>9</v>
      </c>
      <c r="M55" s="15">
        <f t="shared" si="4"/>
        <v>2.3884231885667531E-2</v>
      </c>
      <c r="N55" s="15">
        <f t="shared" si="5"/>
        <v>4.6322922063813665E-2</v>
      </c>
      <c r="O55" s="15">
        <f t="shared" si="6"/>
        <v>8.6863677297541755E-2</v>
      </c>
    </row>
    <row r="56" spans="1:15" x14ac:dyDescent="0.25">
      <c r="K56" s="14">
        <f t="shared" si="1"/>
        <v>9.5113430527095488</v>
      </c>
      <c r="L56">
        <v>10</v>
      </c>
      <c r="M56" s="15">
        <f t="shared" si="4"/>
        <v>2.6775315300710319E-2</v>
      </c>
      <c r="N56" s="15">
        <f t="shared" si="5"/>
        <v>5.210508889389924E-2</v>
      </c>
      <c r="O56" s="15">
        <f t="shared" si="6"/>
        <v>9.8428010957712905E-2</v>
      </c>
    </row>
    <row r="57" spans="1:15" x14ac:dyDescent="0.25">
      <c r="A57" s="21" t="s">
        <v>24</v>
      </c>
      <c r="B57" s="21">
        <f>$G$23+(($G$24-$G$23)/(1+(($G$20/$G$25)^G26)))</f>
        <v>1256.4465080585778</v>
      </c>
      <c r="C57" s="18" t="s">
        <v>25</v>
      </c>
    </row>
    <row r="62" spans="1:15" ht="18" x14ac:dyDescent="0.35">
      <c r="A62" s="18" t="s">
        <v>26</v>
      </c>
      <c r="B62" s="18">
        <f>$B$30*$B$28/($B$20*0.0000001)</f>
        <v>3.4514999999999999E-7</v>
      </c>
      <c r="C62" s="18" t="s">
        <v>29</v>
      </c>
    </row>
    <row r="63" spans="1:15" x14ac:dyDescent="0.25">
      <c r="A63" s="18"/>
      <c r="B63" s="18"/>
      <c r="C63" s="18"/>
    </row>
    <row r="64" spans="1:15" x14ac:dyDescent="0.25">
      <c r="A64" s="18"/>
      <c r="B64" s="18"/>
      <c r="C64" s="18"/>
    </row>
    <row r="65" spans="1:11" x14ac:dyDescent="0.25">
      <c r="A65" s="18"/>
      <c r="B65" s="18"/>
      <c r="C65" s="18"/>
    </row>
    <row r="66" spans="1:11" x14ac:dyDescent="0.25">
      <c r="A66" s="18"/>
      <c r="B66" s="18"/>
      <c r="C66" s="18"/>
    </row>
    <row r="67" spans="1:11" x14ac:dyDescent="0.25">
      <c r="A67" s="18"/>
      <c r="B67" s="18"/>
      <c r="C67" s="18"/>
    </row>
    <row r="68" spans="1:11" ht="18" x14ac:dyDescent="0.35">
      <c r="A68" s="18" t="s">
        <v>30</v>
      </c>
      <c r="B68" s="19">
        <f>$B$79+(2*B73+(1/B62)*((2*B27*B30*F27*G20*(2*B73))^0.5))</f>
        <v>0.48865694729045184</v>
      </c>
      <c r="C68" s="18" t="s">
        <v>42</v>
      </c>
      <c r="E68" s="3"/>
      <c r="G68" s="3"/>
      <c r="H68" s="3"/>
      <c r="I68" s="3"/>
      <c r="J68" s="3"/>
      <c r="K68" s="3"/>
    </row>
    <row r="69" spans="1:11" x14ac:dyDescent="0.25">
      <c r="A69" s="18"/>
      <c r="B69" s="18"/>
      <c r="C69" s="18"/>
    </row>
    <row r="70" spans="1:11" x14ac:dyDescent="0.25">
      <c r="A70" s="18"/>
      <c r="B70" s="18"/>
      <c r="C70" s="18"/>
    </row>
    <row r="71" spans="1:11" x14ac:dyDescent="0.25">
      <c r="A71" s="18"/>
      <c r="B71" s="18"/>
      <c r="C71" s="18"/>
    </row>
    <row r="72" spans="1:11" x14ac:dyDescent="0.25">
      <c r="A72" s="18"/>
      <c r="B72" s="18"/>
      <c r="C72" s="18"/>
    </row>
    <row r="73" spans="1:11" ht="15.75" x14ac:dyDescent="0.25">
      <c r="A73" s="20" t="s">
        <v>31</v>
      </c>
      <c r="B73" s="19">
        <f>$H$30*LN(G20/B25)</f>
        <v>0.32772743239852886</v>
      </c>
      <c r="C73" s="18" t="s">
        <v>42</v>
      </c>
    </row>
    <row r="74" spans="1:11" x14ac:dyDescent="0.25">
      <c r="A74" s="18"/>
      <c r="B74" s="18"/>
      <c r="C74" s="18"/>
    </row>
    <row r="75" spans="1:11" x14ac:dyDescent="0.25">
      <c r="A75" s="18"/>
      <c r="B75" s="18"/>
      <c r="C75" s="18"/>
    </row>
    <row r="76" spans="1:11" x14ac:dyDescent="0.25">
      <c r="A76" s="18"/>
      <c r="B76" s="18"/>
      <c r="C76" s="18"/>
    </row>
    <row r="77" spans="1:11" x14ac:dyDescent="0.25">
      <c r="A77" s="18"/>
      <c r="B77" s="18"/>
      <c r="C77" s="18"/>
    </row>
    <row r="78" spans="1:11" x14ac:dyDescent="0.25">
      <c r="A78" s="18"/>
      <c r="B78" s="18"/>
      <c r="C78" s="18"/>
    </row>
    <row r="79" spans="1:11" ht="18" x14ac:dyDescent="0.35">
      <c r="A79" s="18" t="s">
        <v>43</v>
      </c>
      <c r="B79" s="19">
        <f>$B$86-$F$27*B23/B62</f>
        <v>-0.26227256760147144</v>
      </c>
      <c r="C79" s="18" t="s">
        <v>42</v>
      </c>
    </row>
    <row r="80" spans="1:11" x14ac:dyDescent="0.25">
      <c r="A80" s="18"/>
      <c r="B80" s="18"/>
      <c r="C80" s="18"/>
    </row>
    <row r="81" spans="1:3" x14ac:dyDescent="0.25">
      <c r="A81" s="18"/>
      <c r="B81" s="18"/>
      <c r="C81" s="18"/>
    </row>
    <row r="82" spans="1:3" x14ac:dyDescent="0.25">
      <c r="A82" s="18"/>
      <c r="B82" s="18"/>
      <c r="C82" s="18"/>
    </row>
    <row r="83" spans="1:3" x14ac:dyDescent="0.25">
      <c r="A83" s="18"/>
      <c r="B83" s="18"/>
      <c r="C83" s="18"/>
    </row>
    <row r="84" spans="1:3" x14ac:dyDescent="0.25">
      <c r="A84" s="18"/>
      <c r="B84" s="18"/>
      <c r="C84" s="18"/>
    </row>
    <row r="85" spans="1:3" x14ac:dyDescent="0.25">
      <c r="A85" s="18"/>
      <c r="B85" s="18"/>
      <c r="C85" s="18"/>
    </row>
    <row r="86" spans="1:3" ht="15.75" x14ac:dyDescent="0.25">
      <c r="A86" s="20" t="s">
        <v>44</v>
      </c>
      <c r="B86" s="19">
        <f>$B$26-4.15-(($B$29/2)-$B$73)</f>
        <v>-0.26227256760147144</v>
      </c>
      <c r="C86" s="18" t="s">
        <v>42</v>
      </c>
    </row>
    <row r="95" spans="1:3" ht="15.75" x14ac:dyDescent="0.25">
      <c r="A95" s="6" t="s">
        <v>45</v>
      </c>
      <c r="B95">
        <f>((2*B30*F27*G20)^0.5)/B62</f>
        <v>3.4476545920657145E-2</v>
      </c>
    </row>
    <row r="96" spans="1:3" ht="18" x14ac:dyDescent="0.35">
      <c r="A96" s="11" t="s">
        <v>46</v>
      </c>
      <c r="B96" s="16">
        <f>B68</f>
        <v>0.48865694729045184</v>
      </c>
      <c r="C96" s="11" t="s">
        <v>42</v>
      </c>
    </row>
  </sheetData>
  <mergeCells count="19">
    <mergeCell ref="F16:F19"/>
    <mergeCell ref="G16:G19"/>
    <mergeCell ref="H20:I20"/>
    <mergeCell ref="E22:F22"/>
    <mergeCell ref="E23:F23"/>
    <mergeCell ref="H16:I19"/>
    <mergeCell ref="B16:C19"/>
    <mergeCell ref="A16:A19"/>
    <mergeCell ref="D16:D19"/>
    <mergeCell ref="B20:C20"/>
    <mergeCell ref="E16:E19"/>
    <mergeCell ref="E25:F25"/>
    <mergeCell ref="E26:F26"/>
    <mergeCell ref="G22:H22"/>
    <mergeCell ref="G23:H23"/>
    <mergeCell ref="G24:H24"/>
    <mergeCell ref="G25:H25"/>
    <mergeCell ref="G26:H26"/>
    <mergeCell ref="E24:F24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2016-06-14T13:30:00Z</dcterms:modified>
</cp:coreProperties>
</file>